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L158" l="1"/>
  <c r="G97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<sst xmlns="http://schemas.openxmlformats.org/spreadsheetml/2006/main" count="940" uniqueCount="124">
  <si>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</si>
  <si>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</si>
  <si>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</si>
  <si>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</si>
  <si>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</si>
  <si>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</si>
  <si>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</si>
  <si>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</si>
  <si>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</si>
  <si>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</si>
  <si>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</si>
  <si>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</si>
  <si>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</si>
  <si>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</si>
  <si>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</si>
  <si>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</si>
  <si>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</si>
  <si>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</si>
  <si>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</si>
  <si>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</si>
  <si>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</si>
  <si>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</si>
  <si>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</si>
  <si>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</si>
  <si>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</si>
  <si>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</si>
  <si>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</si>
  <si>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</si>
  <si>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</si>
  <si>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</si>
  <si>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</si>
  <si>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</si>
  <si>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</si>
  <si>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</si>
  <si>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</si>
  <si>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</si>
  <si>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</si>
  <si>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</si>
  <si>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</si>
  <si>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</si>
  <si>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</si>
  <si>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</si>
  <si>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</si>
  <si>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</si>
  <si>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</si>
  <si>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</si>
  <si>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</si>
  <si>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</si>
  <si>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</si>
  <si>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</si>
  <si>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</si>
  <si>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</si>
  <si>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</si>
  <si>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</si>
  <si>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</si>
  <si>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</si>
  <si>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</si>
  <si>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</si>
  <si>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</si>
  <si>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</si>
  <si>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</si>
  <si>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</si>
  <si>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</si>
  <si>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</si>
  <si>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</si>
  <si>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</si>
  <si>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</si>
  <si>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</si>
  <si>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</si>
  <si>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</si>
  <si>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</si>
  <si>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</si>
  <si>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</si>
  <si>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</si>
  <si>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</si>
  <si>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</si>
  <si>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</si>
  <si>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</si>
  <si>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</si>
  <si>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</si>
  <si>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</si>
  <si>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</si>
  <si>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</si>
  <si>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</si>
  <si>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</si>
  <si>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</si>
  <si>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</si>
  <si>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</si>
  <si>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</si>
  <si>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</si>
  <si>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</si>
  <si>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</si>
  <si>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</si>
  <si>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</si>
  <si>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</si>
  <si>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</si>
  <si>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</si>
  <si>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</si>
  <si>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</si>
  <si>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</si>
  <si>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</si>
  <si>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</si>
  <si>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</si>
  <si>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</si>
  <si>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</si>
  <si>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</si>
  <si>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</si>
  <si>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</si>
  <si>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</si>
  <si>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</si>
  <si>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</si>
  <si>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</si>
  <si>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</si>
  <si>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</si>
  <si>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</si>
  <si>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</si>
  <si>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</si>
  <si>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</si>
  <si>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</si>
  <si>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</si>
  <si>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</si>
  <si>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</si>
  <si>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</si>
  <si>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26.12.2024 года № 109-п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</si>
</sst>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topLeftCell="A149" zoomScale="80" zoomScaleSheetLayoutView="80" workbookViewId="0">
      <selection activeCell="L60" sqref="L60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2" t="s">
        <v>82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095" ht="15.75">
      <c r="A2" s="112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095" ht="15.75" customHeight="1">
      <c r="A3" s="112" t="s">
        <v>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095" ht="15" customHeight="1">
      <c r="A4" s="113" t="s">
        <v>123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095" ht="15.75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095" ht="18.75" customHeight="1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2" t="s">
        <v>19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095" ht="18" customHeight="1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3"/>
      <c r="S10" s="18"/>
      <c r="T10" s="21"/>
      <c r="U10" s="48"/>
      <c r="V10" s="58"/>
      <c r="W10" s="58"/>
      <c r="X10" s="2"/>
    </row>
    <row r="11" spans="1:2095" ht="15.75" customHeight="1">
      <c r="A11" s="114" t="s">
        <v>21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3"/>
      <c r="S11" s="18"/>
      <c r="T11" s="21"/>
      <c r="U11" s="48"/>
      <c r="V11" s="58"/>
      <c r="W11" s="58"/>
      <c r="X11" s="2"/>
    </row>
    <row r="12" spans="1:2095" ht="15.75" customHeight="1">
      <c r="A12" s="115" t="s">
        <v>85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3"/>
      <c r="S12" s="3"/>
      <c r="T12" s="3"/>
      <c r="U12" s="3"/>
      <c r="V12" s="3"/>
      <c r="W12" s="3"/>
      <c r="X12" s="3"/>
    </row>
    <row r="13" spans="1:2095" ht="18.75" customHeight="1">
      <c r="A13" s="116" t="s">
        <v>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4" t="s">
        <v>23</v>
      </c>
      <c r="B14" s="104" t="s">
        <v>24</v>
      </c>
      <c r="C14" s="104" t="s">
        <v>25</v>
      </c>
      <c r="D14" s="104"/>
      <c r="E14" s="108" t="s">
        <v>72</v>
      </c>
      <c r="F14" s="109" t="s">
        <v>26</v>
      </c>
      <c r="G14" s="110"/>
      <c r="H14" s="110"/>
      <c r="I14" s="110"/>
      <c r="J14" s="110"/>
      <c r="K14" s="110"/>
      <c r="L14" s="110"/>
      <c r="M14" s="110"/>
      <c r="N14" s="111"/>
      <c r="O14" s="104" t="s">
        <v>27</v>
      </c>
      <c r="P14" s="104"/>
      <c r="Q14" s="104"/>
      <c r="R14" s="104"/>
      <c r="S14" s="104"/>
      <c r="T14" s="104"/>
      <c r="U14" s="104"/>
      <c r="V14" s="104"/>
      <c r="W14" s="104"/>
      <c r="X14" s="104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4"/>
      <c r="B15" s="104"/>
      <c r="C15" s="104"/>
      <c r="D15" s="104"/>
      <c r="E15" s="108"/>
      <c r="F15" s="104" t="s">
        <v>28</v>
      </c>
      <c r="G15" s="117" t="s">
        <v>29</v>
      </c>
      <c r="H15" s="118"/>
      <c r="I15" s="118"/>
      <c r="J15" s="118"/>
      <c r="K15" s="118"/>
      <c r="L15" s="118"/>
      <c r="M15" s="118"/>
      <c r="N15" s="119"/>
      <c r="O15" s="104" t="s">
        <v>30</v>
      </c>
      <c r="P15" s="104" t="s">
        <v>0</v>
      </c>
      <c r="Q15" s="104" t="s">
        <v>31</v>
      </c>
      <c r="R15" s="104"/>
      <c r="S15" s="104"/>
      <c r="T15" s="104"/>
      <c r="U15" s="104"/>
      <c r="V15" s="104"/>
      <c r="W15" s="104"/>
      <c r="X15" s="104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4"/>
      <c r="B16" s="104"/>
      <c r="C16" s="25" t="s">
        <v>32</v>
      </c>
      <c r="D16" s="25" t="s">
        <v>33</v>
      </c>
      <c r="E16" s="108"/>
      <c r="F16" s="104"/>
      <c r="G16" s="120"/>
      <c r="H16" s="121"/>
      <c r="I16" s="121"/>
      <c r="J16" s="121"/>
      <c r="K16" s="121"/>
      <c r="L16" s="121"/>
      <c r="M16" s="121"/>
      <c r="N16" s="122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4"/>
      <c r="B17" s="104"/>
      <c r="C17" s="25" t="s">
        <v>34</v>
      </c>
      <c r="D17" s="25" t="s">
        <v>34</v>
      </c>
      <c r="E17" s="108"/>
      <c r="F17" s="104"/>
      <c r="G17" s="104" t="s">
        <v>35</v>
      </c>
      <c r="H17" s="110"/>
      <c r="I17" s="110"/>
      <c r="J17" s="110"/>
      <c r="K17" s="110"/>
      <c r="L17" s="110"/>
      <c r="M17" s="110"/>
      <c r="N17" s="111"/>
      <c r="O17" s="104"/>
      <c r="P17" s="104"/>
      <c r="Q17" s="104" t="s">
        <v>36</v>
      </c>
      <c r="R17" s="104"/>
      <c r="S17" s="104"/>
      <c r="T17" s="104"/>
      <c r="U17" s="104"/>
      <c r="V17" s="104"/>
      <c r="W17" s="104"/>
      <c r="X17" s="104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4"/>
      <c r="B18" s="104"/>
      <c r="C18" s="26"/>
      <c r="D18" s="26"/>
      <c r="E18" s="108"/>
      <c r="F18" s="104"/>
      <c r="G18" s="104"/>
      <c r="H18" s="104" t="s">
        <v>37</v>
      </c>
      <c r="I18" s="104" t="s">
        <v>74</v>
      </c>
      <c r="J18" s="123" t="s">
        <v>83</v>
      </c>
      <c r="K18" s="104" t="s">
        <v>84</v>
      </c>
      <c r="L18" s="104" t="s">
        <v>92</v>
      </c>
      <c r="M18" s="104" t="s">
        <v>103</v>
      </c>
      <c r="N18" s="104" t="s">
        <v>104</v>
      </c>
      <c r="O18" s="104"/>
      <c r="P18" s="104"/>
      <c r="Q18" s="104"/>
      <c r="R18" s="104" t="s">
        <v>37</v>
      </c>
      <c r="S18" s="104" t="s">
        <v>74</v>
      </c>
      <c r="T18" s="123" t="s">
        <v>83</v>
      </c>
      <c r="U18" s="104" t="s">
        <v>84</v>
      </c>
      <c r="V18" s="104" t="s">
        <v>92</v>
      </c>
      <c r="W18" s="104" t="s">
        <v>103</v>
      </c>
      <c r="X18" s="104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4"/>
      <c r="B19" s="104"/>
      <c r="C19" s="26"/>
      <c r="D19" s="26"/>
      <c r="E19" s="108"/>
      <c r="F19" s="104"/>
      <c r="G19" s="104"/>
      <c r="H19" s="104"/>
      <c r="I19" s="104"/>
      <c r="J19" s="124"/>
      <c r="K19" s="104"/>
      <c r="L19" s="104"/>
      <c r="M19" s="104"/>
      <c r="N19" s="104"/>
      <c r="O19" s="104"/>
      <c r="P19" s="104"/>
      <c r="Q19" s="104"/>
      <c r="R19" s="104"/>
      <c r="S19" s="104"/>
      <c r="T19" s="124"/>
      <c r="U19" s="104"/>
      <c r="V19" s="104"/>
      <c r="W19" s="104"/>
      <c r="X19" s="104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4" t="s">
        <v>38</v>
      </c>
      <c r="B21" s="104"/>
      <c r="C21" s="104"/>
      <c r="D21" s="104"/>
      <c r="E21" s="10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7" t="s">
        <v>91</v>
      </c>
      <c r="B22" s="107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9" t="s">
        <v>8</v>
      </c>
      <c r="B23" s="79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8"/>
      <c r="B24" s="79" t="s">
        <v>40</v>
      </c>
      <c r="C24" s="85">
        <v>2020</v>
      </c>
      <c r="D24" s="85">
        <v>2026</v>
      </c>
      <c r="E24" s="79"/>
      <c r="F24" s="28" t="s">
        <v>41</v>
      </c>
      <c r="G24" s="5">
        <f>K24+H24+I24+J24+N24+L24+M24</f>
        <v>180434.4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15615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8"/>
      <c r="B25" s="79"/>
      <c r="C25" s="86"/>
      <c r="D25" s="86"/>
      <c r="E25" s="79"/>
      <c r="F25" s="28" t="s">
        <v>76</v>
      </c>
      <c r="G25" s="5">
        <f t="shared" ref="G25:G38" si="2">K25+H25+I25+J25+N25+L25+M25</f>
        <v>180434.4</v>
      </c>
      <c r="H25" s="5">
        <v>31181</v>
      </c>
      <c r="I25" s="5">
        <v>23035</v>
      </c>
      <c r="J25" s="5">
        <v>46009.4</v>
      </c>
      <c r="K25" s="5">
        <v>18594</v>
      </c>
      <c r="L25" s="5">
        <v>15615</v>
      </c>
      <c r="M25" s="5">
        <v>23000</v>
      </c>
      <c r="N25" s="5">
        <v>23000</v>
      </c>
      <c r="O25" s="82" t="s">
        <v>42</v>
      </c>
      <c r="P25" s="80" t="s">
        <v>93</v>
      </c>
      <c r="Q25" s="82">
        <v>7</v>
      </c>
      <c r="R25" s="82">
        <v>1</v>
      </c>
      <c r="S25" s="82">
        <v>1</v>
      </c>
      <c r="T25" s="82">
        <v>1</v>
      </c>
      <c r="U25" s="82">
        <v>1</v>
      </c>
      <c r="V25" s="82">
        <v>1</v>
      </c>
      <c r="W25" s="82">
        <v>1</v>
      </c>
      <c r="X25" s="82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8"/>
      <c r="B26" s="79"/>
      <c r="C26" s="87"/>
      <c r="D26" s="87"/>
      <c r="E26" s="79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2"/>
      <c r="P26" s="81"/>
      <c r="Q26" s="82"/>
      <c r="R26" s="82"/>
      <c r="S26" s="82"/>
      <c r="T26" s="82"/>
      <c r="U26" s="82"/>
      <c r="V26" s="82"/>
      <c r="W26" s="82"/>
      <c r="X26" s="82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8"/>
      <c r="B27" s="79" t="s">
        <v>43</v>
      </c>
      <c r="C27" s="78">
        <v>2020</v>
      </c>
      <c r="D27" s="78">
        <v>2026</v>
      </c>
      <c r="E27" s="79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8"/>
      <c r="B28" s="79"/>
      <c r="C28" s="78"/>
      <c r="D28" s="78"/>
      <c r="E28" s="79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2" t="s">
        <v>6</v>
      </c>
      <c r="P28" s="80" t="s">
        <v>93</v>
      </c>
      <c r="Q28" s="82">
        <v>4</v>
      </c>
      <c r="R28" s="82">
        <v>1</v>
      </c>
      <c r="S28" s="82">
        <v>1</v>
      </c>
      <c r="T28" s="82">
        <v>1</v>
      </c>
      <c r="U28" s="82">
        <v>1</v>
      </c>
      <c r="V28" s="82">
        <v>0</v>
      </c>
      <c r="W28" s="82">
        <v>0</v>
      </c>
      <c r="X28" s="82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8"/>
      <c r="B29" s="79"/>
      <c r="C29" s="78"/>
      <c r="D29" s="78"/>
      <c r="E29" s="79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2"/>
      <c r="P29" s="81"/>
      <c r="Q29" s="82"/>
      <c r="R29" s="82"/>
      <c r="S29" s="82"/>
      <c r="T29" s="82"/>
      <c r="U29" s="82"/>
      <c r="V29" s="82"/>
      <c r="W29" s="82"/>
      <c r="X29" s="82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8"/>
      <c r="B30" s="79" t="s">
        <v>120</v>
      </c>
      <c r="C30" s="85">
        <v>2020</v>
      </c>
      <c r="D30" s="85">
        <v>2026</v>
      </c>
      <c r="E30" s="79"/>
      <c r="F30" s="77" t="s">
        <v>41</v>
      </c>
      <c r="G30" s="5">
        <f>K30+H30+I30+J30+N30+L30+M30</f>
        <v>29140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29140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8"/>
      <c r="B31" s="79"/>
      <c r="C31" s="86"/>
      <c r="D31" s="86"/>
      <c r="E31" s="79"/>
      <c r="F31" s="77" t="s">
        <v>76</v>
      </c>
      <c r="G31" s="5">
        <f t="shared" ref="G31:G32" si="6">K31+H31+I31+J31+N31+L31+M31</f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82" t="s">
        <v>119</v>
      </c>
      <c r="P31" s="80" t="s">
        <v>1</v>
      </c>
      <c r="Q31" s="82">
        <v>1</v>
      </c>
      <c r="R31" s="82">
        <v>0</v>
      </c>
      <c r="S31" s="82">
        <v>0</v>
      </c>
      <c r="T31" s="82">
        <v>0</v>
      </c>
      <c r="U31" s="82">
        <v>0</v>
      </c>
      <c r="V31" s="82">
        <v>1</v>
      </c>
      <c r="W31" s="82">
        <v>0</v>
      </c>
      <c r="X31" s="82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8"/>
      <c r="B32" s="79"/>
      <c r="C32" s="87"/>
      <c r="D32" s="87"/>
      <c r="E32" s="79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2"/>
      <c r="P32" s="81"/>
      <c r="Q32" s="82"/>
      <c r="R32" s="82"/>
      <c r="S32" s="82"/>
      <c r="T32" s="82"/>
      <c r="U32" s="82"/>
      <c r="V32" s="82"/>
      <c r="W32" s="82"/>
      <c r="X32" s="82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78"/>
      <c r="B33" s="79" t="s">
        <v>105</v>
      </c>
      <c r="C33" s="78">
        <v>2020</v>
      </c>
      <c r="D33" s="78">
        <v>2026</v>
      </c>
      <c r="E33" s="79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78"/>
      <c r="B34" s="79"/>
      <c r="C34" s="78"/>
      <c r="D34" s="78"/>
      <c r="E34" s="79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2" t="s">
        <v>90</v>
      </c>
      <c r="P34" s="80" t="s">
        <v>93</v>
      </c>
      <c r="Q34" s="82">
        <v>1</v>
      </c>
      <c r="R34" s="82">
        <v>0</v>
      </c>
      <c r="S34" s="82">
        <v>0</v>
      </c>
      <c r="T34" s="82">
        <v>1</v>
      </c>
      <c r="U34" s="82">
        <v>0</v>
      </c>
      <c r="V34" s="82">
        <v>0</v>
      </c>
      <c r="W34" s="82">
        <v>0</v>
      </c>
      <c r="X34" s="82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78"/>
      <c r="B35" s="79"/>
      <c r="C35" s="78"/>
      <c r="D35" s="78"/>
      <c r="E35" s="79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2"/>
      <c r="P35" s="81"/>
      <c r="Q35" s="82"/>
      <c r="R35" s="82"/>
      <c r="S35" s="82"/>
      <c r="T35" s="82"/>
      <c r="U35" s="82"/>
      <c r="V35" s="82"/>
      <c r="W35" s="82"/>
      <c r="X35" s="82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5"/>
      <c r="B36" s="88" t="s">
        <v>88</v>
      </c>
      <c r="C36" s="85">
        <v>2020</v>
      </c>
      <c r="D36" s="85">
        <v>2026</v>
      </c>
      <c r="E36" s="88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6"/>
      <c r="B37" s="89"/>
      <c r="C37" s="86"/>
      <c r="D37" s="86"/>
      <c r="E37" s="89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80" t="s">
        <v>99</v>
      </c>
      <c r="P37" s="80" t="s">
        <v>93</v>
      </c>
      <c r="Q37" s="80">
        <v>1</v>
      </c>
      <c r="R37" s="80">
        <v>0</v>
      </c>
      <c r="S37" s="80">
        <v>1</v>
      </c>
      <c r="T37" s="80">
        <v>0</v>
      </c>
      <c r="U37" s="80">
        <v>0</v>
      </c>
      <c r="V37" s="80">
        <v>0</v>
      </c>
      <c r="W37" s="80">
        <v>0</v>
      </c>
      <c r="X37" s="82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7"/>
      <c r="B38" s="90"/>
      <c r="C38" s="87"/>
      <c r="D38" s="87"/>
      <c r="E38" s="90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1"/>
      <c r="P38" s="81"/>
      <c r="Q38" s="81"/>
      <c r="R38" s="81"/>
      <c r="S38" s="81"/>
      <c r="T38" s="81"/>
      <c r="U38" s="81"/>
      <c r="V38" s="81"/>
      <c r="W38" s="81"/>
      <c r="X38" s="82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79" t="s">
        <v>11</v>
      </c>
      <c r="B39" s="79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78"/>
      <c r="B40" s="79" t="s">
        <v>44</v>
      </c>
      <c r="C40" s="78">
        <v>2020</v>
      </c>
      <c r="D40" s="78">
        <v>2026</v>
      </c>
      <c r="E40" s="79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78"/>
      <c r="B41" s="79"/>
      <c r="C41" s="78"/>
      <c r="D41" s="78"/>
      <c r="E41" s="79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2" t="s">
        <v>12</v>
      </c>
      <c r="P41" s="82" t="s">
        <v>2</v>
      </c>
      <c r="Q41" s="125">
        <f>R41+X41+S41+T41+U41+V41+W41</f>
        <v>1808952.17</v>
      </c>
      <c r="R41" s="105">
        <f t="shared" ref="R41:X41" si="11">H41</f>
        <v>216560.16</v>
      </c>
      <c r="S41" s="105">
        <f t="shared" si="11"/>
        <v>225157.68</v>
      </c>
      <c r="T41" s="105">
        <f t="shared" si="11"/>
        <v>257107.01</v>
      </c>
      <c r="U41" s="105">
        <f t="shared" si="11"/>
        <v>272423.88</v>
      </c>
      <c r="V41" s="105">
        <f t="shared" si="11"/>
        <v>292855.67999999999</v>
      </c>
      <c r="W41" s="105">
        <f t="shared" si="11"/>
        <v>272423.88</v>
      </c>
      <c r="X41" s="125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78"/>
      <c r="B42" s="79"/>
      <c r="C42" s="78"/>
      <c r="D42" s="78"/>
      <c r="E42" s="79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2"/>
      <c r="P42" s="82"/>
      <c r="Q42" s="125"/>
      <c r="R42" s="106"/>
      <c r="S42" s="106"/>
      <c r="T42" s="106"/>
      <c r="U42" s="106"/>
      <c r="V42" s="106"/>
      <c r="W42" s="106"/>
      <c r="X42" s="125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79" t="s">
        <v>45</v>
      </c>
      <c r="B43" s="79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78"/>
      <c r="B44" s="79" t="s">
        <v>46</v>
      </c>
      <c r="C44" s="78">
        <v>2020</v>
      </c>
      <c r="D44" s="78">
        <v>2026</v>
      </c>
      <c r="E44" s="79"/>
      <c r="F44" s="28" t="s">
        <v>41</v>
      </c>
      <c r="G44" s="5">
        <f>K44+H44+I44+J44+L44+M44+N44</f>
        <v>74517.5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78"/>
      <c r="B45" s="79"/>
      <c r="C45" s="78"/>
      <c r="D45" s="78"/>
      <c r="E45" s="79"/>
      <c r="F45" s="28" t="s">
        <v>76</v>
      </c>
      <c r="G45" s="5">
        <f t="shared" ref="G45:G46" si="13">K45+H45+I45+J45+L45+M45+N45</f>
        <v>74517.5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82" t="s">
        <v>89</v>
      </c>
      <c r="P45" s="82" t="s">
        <v>1</v>
      </c>
      <c r="Q45" s="82">
        <v>16</v>
      </c>
      <c r="R45" s="82">
        <v>2</v>
      </c>
      <c r="S45" s="82">
        <v>1</v>
      </c>
      <c r="T45" s="82">
        <v>1</v>
      </c>
      <c r="U45" s="82">
        <v>3</v>
      </c>
      <c r="V45" s="82">
        <v>3</v>
      </c>
      <c r="W45" s="82">
        <v>3</v>
      </c>
      <c r="X45" s="82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78"/>
      <c r="B46" s="79"/>
      <c r="C46" s="78"/>
      <c r="D46" s="78"/>
      <c r="E46" s="79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92" t="s">
        <v>47</v>
      </c>
      <c r="B47" s="93"/>
      <c r="C47" s="94"/>
      <c r="D47" s="94"/>
      <c r="E47" s="95"/>
      <c r="F47" s="28" t="s">
        <v>41</v>
      </c>
      <c r="G47" s="5">
        <f>K47+H47+I47+J47+L47+M47+N47</f>
        <v>22481864.069999997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385610.68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96"/>
      <c r="B48" s="97"/>
      <c r="C48" s="98"/>
      <c r="D48" s="98"/>
      <c r="E48" s="99"/>
      <c r="F48" s="28" t="s">
        <v>76</v>
      </c>
      <c r="G48" s="5">
        <f>K48+H48+I48+J48+L48+M48+N48</f>
        <v>3045966.27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385610.68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00"/>
      <c r="B49" s="101"/>
      <c r="C49" s="102"/>
      <c r="D49" s="102"/>
      <c r="E49" s="103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7" t="s">
        <v>48</v>
      </c>
      <c r="B50" s="107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78"/>
      <c r="B52" s="79" t="s">
        <v>101</v>
      </c>
      <c r="C52" s="78">
        <v>2020</v>
      </c>
      <c r="D52" s="78">
        <v>2026</v>
      </c>
      <c r="E52" s="79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78"/>
      <c r="B53" s="79"/>
      <c r="C53" s="78"/>
      <c r="D53" s="78"/>
      <c r="E53" s="79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102</v>
      </c>
      <c r="P53" s="80" t="s">
        <v>93</v>
      </c>
      <c r="Q53" s="80">
        <v>3</v>
      </c>
      <c r="R53" s="80">
        <v>0</v>
      </c>
      <c r="S53" s="80">
        <v>0</v>
      </c>
      <c r="T53" s="80">
        <v>1</v>
      </c>
      <c r="U53" s="80">
        <v>1</v>
      </c>
      <c r="V53" s="80">
        <v>1</v>
      </c>
      <c r="W53" s="80">
        <v>0</v>
      </c>
      <c r="X53" s="82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78"/>
      <c r="B54" s="79"/>
      <c r="C54" s="78"/>
      <c r="D54" s="78"/>
      <c r="E54" s="79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78"/>
      <c r="B55" s="79" t="s">
        <v>78</v>
      </c>
      <c r="C55" s="78">
        <v>2020</v>
      </c>
      <c r="D55" s="78">
        <v>2026</v>
      </c>
      <c r="E55" s="79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78"/>
      <c r="B56" s="79"/>
      <c r="C56" s="78"/>
      <c r="D56" s="78"/>
      <c r="E56" s="79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2" t="s">
        <v>65</v>
      </c>
      <c r="P56" s="82" t="s">
        <v>1</v>
      </c>
      <c r="Q56" s="82">
        <f>R56+S56+T56+U56+X56+V56+W56</f>
        <v>40</v>
      </c>
      <c r="R56" s="82">
        <v>0</v>
      </c>
      <c r="S56" s="82">
        <v>0</v>
      </c>
      <c r="T56" s="82">
        <v>20</v>
      </c>
      <c r="U56" s="82">
        <v>20</v>
      </c>
      <c r="V56" s="82">
        <v>0</v>
      </c>
      <c r="W56" s="82">
        <v>0</v>
      </c>
      <c r="X56" s="82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78"/>
      <c r="B57" s="79"/>
      <c r="C57" s="78"/>
      <c r="D57" s="78"/>
      <c r="E57" s="79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78"/>
      <c r="B58" s="79" t="s">
        <v>50</v>
      </c>
      <c r="C58" s="78">
        <v>2020</v>
      </c>
      <c r="D58" s="78">
        <v>2026</v>
      </c>
      <c r="E58" s="79"/>
      <c r="F58" s="28" t="s">
        <v>41</v>
      </c>
      <c r="G58" s="5">
        <f t="shared" si="21"/>
        <v>20000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8"/>
      <c r="B59" s="79"/>
      <c r="C59" s="78"/>
      <c r="D59" s="78"/>
      <c r="E59" s="79"/>
      <c r="F59" s="28" t="s">
        <v>76</v>
      </c>
      <c r="G59" s="5">
        <f t="shared" si="21"/>
        <v>20000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10000</v>
      </c>
      <c r="N59" s="5">
        <v>10000</v>
      </c>
      <c r="O59" s="82" t="s">
        <v>13</v>
      </c>
      <c r="P59" s="80" t="s">
        <v>93</v>
      </c>
      <c r="Q59" s="80">
        <v>4</v>
      </c>
      <c r="R59" s="80">
        <v>0</v>
      </c>
      <c r="S59" s="80">
        <v>0</v>
      </c>
      <c r="T59" s="80">
        <v>0</v>
      </c>
      <c r="U59" s="80">
        <v>1</v>
      </c>
      <c r="V59" s="80">
        <v>1</v>
      </c>
      <c r="W59" s="80">
        <v>1</v>
      </c>
      <c r="X59" s="82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8"/>
      <c r="B60" s="79"/>
      <c r="C60" s="78"/>
      <c r="D60" s="78"/>
      <c r="E60" s="79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2"/>
      <c r="P60" s="81"/>
      <c r="Q60" s="81"/>
      <c r="R60" s="81"/>
      <c r="S60" s="81"/>
      <c r="T60" s="81"/>
      <c r="U60" s="81"/>
      <c r="V60" s="81"/>
      <c r="W60" s="81"/>
      <c r="X60" s="82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8"/>
      <c r="B61" s="79" t="s">
        <v>51</v>
      </c>
      <c r="C61" s="78">
        <v>2020</v>
      </c>
      <c r="D61" s="78">
        <v>2026</v>
      </c>
      <c r="E61" s="79"/>
      <c r="F61" s="28" t="s">
        <v>41</v>
      </c>
      <c r="G61" s="5">
        <f t="shared" si="21"/>
        <v>208485.14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54395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8"/>
      <c r="B62" s="79"/>
      <c r="C62" s="78"/>
      <c r="D62" s="78"/>
      <c r="E62" s="79"/>
      <c r="F62" s="28" t="s">
        <v>76</v>
      </c>
      <c r="G62" s="5">
        <f t="shared" si="21"/>
        <v>208485.14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54395</v>
      </c>
      <c r="M62" s="5">
        <v>27680</v>
      </c>
      <c r="N62" s="5">
        <v>27680</v>
      </c>
      <c r="O62" s="80" t="s">
        <v>94</v>
      </c>
      <c r="P62" s="80" t="s">
        <v>93</v>
      </c>
      <c r="Q62" s="80">
        <v>7</v>
      </c>
      <c r="R62" s="80">
        <v>1</v>
      </c>
      <c r="S62" s="80">
        <v>1</v>
      </c>
      <c r="T62" s="80">
        <v>1</v>
      </c>
      <c r="U62" s="80">
        <v>1</v>
      </c>
      <c r="V62" s="80">
        <v>1</v>
      </c>
      <c r="W62" s="80">
        <v>1</v>
      </c>
      <c r="X62" s="82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8"/>
      <c r="B63" s="79"/>
      <c r="C63" s="78"/>
      <c r="D63" s="78"/>
      <c r="E63" s="79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1"/>
      <c r="P63" s="81"/>
      <c r="Q63" s="81"/>
      <c r="R63" s="81"/>
      <c r="S63" s="81"/>
      <c r="T63" s="81"/>
      <c r="U63" s="81"/>
      <c r="V63" s="81"/>
      <c r="W63" s="81"/>
      <c r="X63" s="82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78"/>
      <c r="B64" s="79" t="s">
        <v>52</v>
      </c>
      <c r="C64" s="78">
        <v>2020</v>
      </c>
      <c r="D64" s="78">
        <v>2026</v>
      </c>
      <c r="E64" s="79"/>
      <c r="F64" s="28" t="s">
        <v>41</v>
      </c>
      <c r="G64" s="5">
        <f t="shared" si="21"/>
        <v>12862862.5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1942457.58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8"/>
      <c r="B65" s="79"/>
      <c r="C65" s="78"/>
      <c r="D65" s="78"/>
      <c r="E65" s="79"/>
      <c r="F65" s="28" t="s">
        <v>76</v>
      </c>
      <c r="G65" s="5">
        <f t="shared" si="21"/>
        <v>12795161.260000002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1942457.58</v>
      </c>
      <c r="M65" s="5">
        <v>2174621.9900000002</v>
      </c>
      <c r="N65" s="5">
        <v>2107031.08</v>
      </c>
      <c r="O65" s="82" t="s">
        <v>53</v>
      </c>
      <c r="P65" s="9" t="s">
        <v>2</v>
      </c>
      <c r="Q65" s="23">
        <f>U65+R65+S65+T65+V65+W65+X65</f>
        <v>12862862.5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1942457.58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78"/>
      <c r="B66" s="79"/>
      <c r="C66" s="78"/>
      <c r="D66" s="78"/>
      <c r="E66" s="79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2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78"/>
      <c r="B67" s="91" t="s">
        <v>54</v>
      </c>
      <c r="C67" s="78">
        <v>2020</v>
      </c>
      <c r="D67" s="78">
        <v>2026</v>
      </c>
      <c r="E67" s="78"/>
      <c r="F67" s="28" t="s">
        <v>41</v>
      </c>
      <c r="G67" s="5">
        <f>K67+H67+I67+J67+L67+M67+N67</f>
        <v>1303644.3599999999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243359</v>
      </c>
      <c r="M67" s="5">
        <f t="shared" si="27"/>
        <v>41740</v>
      </c>
      <c r="N67" s="5">
        <f t="shared" si="27"/>
        <v>41740</v>
      </c>
      <c r="O67" s="80" t="s">
        <v>90</v>
      </c>
      <c r="P67" s="80" t="s">
        <v>93</v>
      </c>
      <c r="Q67" s="80">
        <v>7</v>
      </c>
      <c r="R67" s="80">
        <v>1</v>
      </c>
      <c r="S67" s="80">
        <v>1</v>
      </c>
      <c r="T67" s="80">
        <v>1</v>
      </c>
      <c r="U67" s="80">
        <v>1</v>
      </c>
      <c r="V67" s="80">
        <v>1</v>
      </c>
      <c r="W67" s="80">
        <v>1</v>
      </c>
      <c r="X67" s="82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78"/>
      <c r="B68" s="91"/>
      <c r="C68" s="78"/>
      <c r="D68" s="78"/>
      <c r="E68" s="78"/>
      <c r="F68" s="28" t="s">
        <v>76</v>
      </c>
      <c r="G68" s="5">
        <f>K68+H68+I68+J68+L68+M68+N68</f>
        <v>1303644.3599999999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243359</v>
      </c>
      <c r="M68" s="5">
        <v>41740</v>
      </c>
      <c r="N68" s="5">
        <v>41740</v>
      </c>
      <c r="O68" s="84"/>
      <c r="P68" s="84"/>
      <c r="Q68" s="84"/>
      <c r="R68" s="84"/>
      <c r="S68" s="84"/>
      <c r="T68" s="84"/>
      <c r="U68" s="84"/>
      <c r="V68" s="84"/>
      <c r="W68" s="84"/>
      <c r="X68" s="82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78"/>
      <c r="B69" s="91"/>
      <c r="C69" s="78"/>
      <c r="D69" s="78"/>
      <c r="E69" s="78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84"/>
      <c r="P69" s="84"/>
      <c r="Q69" s="84"/>
      <c r="R69" s="84"/>
      <c r="S69" s="84"/>
      <c r="T69" s="84"/>
      <c r="U69" s="84"/>
      <c r="V69" s="84"/>
      <c r="W69" s="84"/>
      <c r="X69" s="82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78"/>
      <c r="B70" s="79" t="s">
        <v>79</v>
      </c>
      <c r="C70" s="78">
        <v>2020</v>
      </c>
      <c r="D70" s="78">
        <v>2026</v>
      </c>
      <c r="E70" s="79"/>
      <c r="F70" s="63" t="s">
        <v>41</v>
      </c>
      <c r="G70" s="5">
        <f t="shared" ref="G70:G72" si="28">K70+H70+I70+J70+L70+M70+N70</f>
        <v>755967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119562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78"/>
      <c r="B71" s="79"/>
      <c r="C71" s="78"/>
      <c r="D71" s="78"/>
      <c r="E71" s="79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2" t="s">
        <v>5</v>
      </c>
      <c r="P71" s="82" t="s">
        <v>2</v>
      </c>
      <c r="Q71" s="83">
        <f>X71+R71+S71+T71+U71+V71+W71</f>
        <v>755967</v>
      </c>
      <c r="R71" s="83">
        <f t="shared" ref="R71" si="30">H72</f>
        <v>85983</v>
      </c>
      <c r="S71" s="83">
        <f t="shared" ref="S71" si="31">I72</f>
        <v>81558</v>
      </c>
      <c r="T71" s="83">
        <f t="shared" ref="T71" si="32">J72</f>
        <v>91710</v>
      </c>
      <c r="U71" s="83">
        <f>K72</f>
        <v>101265</v>
      </c>
      <c r="V71" s="83">
        <f>L72</f>
        <v>119562</v>
      </c>
      <c r="W71" s="83">
        <f>M72</f>
        <v>131688</v>
      </c>
      <c r="X71" s="83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78"/>
      <c r="B72" s="79"/>
      <c r="C72" s="78"/>
      <c r="D72" s="78"/>
      <c r="E72" s="79"/>
      <c r="F72" s="63" t="s">
        <v>75</v>
      </c>
      <c r="G72" s="5">
        <f t="shared" si="28"/>
        <v>755967</v>
      </c>
      <c r="H72" s="5">
        <v>85983</v>
      </c>
      <c r="I72" s="5">
        <v>81558</v>
      </c>
      <c r="J72" s="5">
        <v>91710</v>
      </c>
      <c r="K72" s="5">
        <v>101265</v>
      </c>
      <c r="L72" s="5">
        <v>119562</v>
      </c>
      <c r="M72" s="5">
        <v>131688</v>
      </c>
      <c r="N72" s="5">
        <v>144201</v>
      </c>
      <c r="O72" s="82"/>
      <c r="P72" s="82"/>
      <c r="Q72" s="83"/>
      <c r="R72" s="83"/>
      <c r="S72" s="83"/>
      <c r="T72" s="83"/>
      <c r="U72" s="83"/>
      <c r="V72" s="83"/>
      <c r="W72" s="83"/>
      <c r="X72" s="83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8"/>
      <c r="B74" s="79" t="s">
        <v>114</v>
      </c>
      <c r="C74" s="78">
        <v>2020</v>
      </c>
      <c r="D74" s="78">
        <v>2026</v>
      </c>
      <c r="E74" s="79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8"/>
      <c r="B75" s="79"/>
      <c r="C75" s="78"/>
      <c r="D75" s="78"/>
      <c r="E75" s="79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80" t="s">
        <v>90</v>
      </c>
      <c r="P75" s="80" t="s">
        <v>93</v>
      </c>
      <c r="Q75" s="80">
        <v>1</v>
      </c>
      <c r="R75" s="80">
        <v>0</v>
      </c>
      <c r="S75" s="80">
        <v>0</v>
      </c>
      <c r="T75" s="80">
        <v>0</v>
      </c>
      <c r="U75" s="80">
        <v>1</v>
      </c>
      <c r="V75" s="80">
        <v>0</v>
      </c>
      <c r="W75" s="80">
        <v>0</v>
      </c>
      <c r="X75" s="82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8"/>
      <c r="B76" s="79"/>
      <c r="C76" s="78"/>
      <c r="D76" s="78"/>
      <c r="E76" s="79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78"/>
      <c r="B77" s="79" t="s">
        <v>56</v>
      </c>
      <c r="C77" s="78">
        <v>2020</v>
      </c>
      <c r="D77" s="78">
        <v>2026</v>
      </c>
      <c r="E77" s="79"/>
      <c r="F77" s="28" t="s">
        <v>41</v>
      </c>
      <c r="G77" s="5">
        <f>K77+H77+I77+J77+N77+L77+M77</f>
        <v>102478.98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8500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78"/>
      <c r="B78" s="79"/>
      <c r="C78" s="78"/>
      <c r="D78" s="78"/>
      <c r="E78" s="79"/>
      <c r="F78" s="28" t="s">
        <v>76</v>
      </c>
      <c r="G78" s="5">
        <f t="shared" ref="G78:G89" si="36">K78+H78+I78+J78+N78+L78+M78</f>
        <v>102478.98</v>
      </c>
      <c r="H78" s="5">
        <v>93978.98</v>
      </c>
      <c r="I78" s="5">
        <v>0</v>
      </c>
      <c r="J78" s="5">
        <v>0</v>
      </c>
      <c r="K78" s="5">
        <v>0</v>
      </c>
      <c r="L78" s="5">
        <v>8500</v>
      </c>
      <c r="M78" s="5">
        <v>0</v>
      </c>
      <c r="N78" s="5">
        <v>0</v>
      </c>
      <c r="O78" s="80" t="s">
        <v>90</v>
      </c>
      <c r="P78" s="80" t="s">
        <v>93</v>
      </c>
      <c r="Q78" s="80">
        <v>2</v>
      </c>
      <c r="R78" s="80">
        <v>1</v>
      </c>
      <c r="S78" s="80">
        <v>0</v>
      </c>
      <c r="T78" s="80">
        <v>0</v>
      </c>
      <c r="U78" s="80">
        <v>1</v>
      </c>
      <c r="V78" s="80">
        <v>0</v>
      </c>
      <c r="W78" s="80">
        <v>0</v>
      </c>
      <c r="X78" s="82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78"/>
      <c r="B79" s="79"/>
      <c r="C79" s="78"/>
      <c r="D79" s="78"/>
      <c r="E79" s="79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78"/>
      <c r="B80" s="79" t="s">
        <v>106</v>
      </c>
      <c r="C80" s="78">
        <v>2020</v>
      </c>
      <c r="D80" s="78">
        <v>2026</v>
      </c>
      <c r="E80" s="79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78"/>
      <c r="B81" s="79"/>
      <c r="C81" s="78"/>
      <c r="D81" s="78"/>
      <c r="E81" s="79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80" t="s">
        <v>90</v>
      </c>
      <c r="P81" s="80" t="s">
        <v>93</v>
      </c>
      <c r="Q81" s="80">
        <v>6</v>
      </c>
      <c r="R81" s="80">
        <v>0</v>
      </c>
      <c r="S81" s="80">
        <v>1</v>
      </c>
      <c r="T81" s="80">
        <v>1</v>
      </c>
      <c r="U81" s="80">
        <v>1</v>
      </c>
      <c r="V81" s="80">
        <v>1</v>
      </c>
      <c r="W81" s="80">
        <v>1</v>
      </c>
      <c r="X81" s="82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78"/>
      <c r="B82" s="79"/>
      <c r="C82" s="78"/>
      <c r="D82" s="78"/>
      <c r="E82" s="79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1"/>
      <c r="P82" s="81"/>
      <c r="Q82" s="81"/>
      <c r="R82" s="81"/>
      <c r="S82" s="81"/>
      <c r="T82" s="81"/>
      <c r="U82" s="81"/>
      <c r="V82" s="81"/>
      <c r="W82" s="81"/>
      <c r="X82" s="82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8"/>
      <c r="B84" s="79" t="s">
        <v>107</v>
      </c>
      <c r="C84" s="78">
        <v>2020</v>
      </c>
      <c r="D84" s="78">
        <v>2026</v>
      </c>
      <c r="E84" s="79"/>
      <c r="F84" s="55" t="s">
        <v>41</v>
      </c>
      <c r="G84" s="5">
        <f t="shared" ref="G84:G86" si="38">K84+H84+I84+J84+N84+L84+M84</f>
        <v>2000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8"/>
      <c r="B85" s="79"/>
      <c r="C85" s="78"/>
      <c r="D85" s="78"/>
      <c r="E85" s="79"/>
      <c r="F85" s="55" t="s">
        <v>76</v>
      </c>
      <c r="G85" s="5">
        <f t="shared" si="38"/>
        <v>2000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1000</v>
      </c>
      <c r="N85" s="5">
        <v>1000</v>
      </c>
      <c r="O85" s="80" t="s">
        <v>90</v>
      </c>
      <c r="P85" s="80" t="s">
        <v>93</v>
      </c>
      <c r="Q85" s="82">
        <v>1</v>
      </c>
      <c r="R85" s="82">
        <v>0</v>
      </c>
      <c r="S85" s="82">
        <v>0</v>
      </c>
      <c r="T85" s="82">
        <v>1</v>
      </c>
      <c r="U85" s="82">
        <v>0</v>
      </c>
      <c r="V85" s="82">
        <v>0</v>
      </c>
      <c r="W85" s="82">
        <v>0</v>
      </c>
      <c r="X85" s="82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8"/>
      <c r="B86" s="79"/>
      <c r="C86" s="78"/>
      <c r="D86" s="78"/>
      <c r="E86" s="79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1"/>
      <c r="P86" s="81"/>
      <c r="Q86" s="82"/>
      <c r="R86" s="82"/>
      <c r="S86" s="82"/>
      <c r="T86" s="82"/>
      <c r="U86" s="82"/>
      <c r="V86" s="82"/>
      <c r="W86" s="82"/>
      <c r="X86" s="82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78"/>
      <c r="B87" s="79" t="s">
        <v>80</v>
      </c>
      <c r="C87" s="78">
        <v>2020</v>
      </c>
      <c r="D87" s="78">
        <v>2026</v>
      </c>
      <c r="E87" s="79"/>
      <c r="F87" s="28" t="s">
        <v>41</v>
      </c>
      <c r="G87" s="5">
        <f t="shared" si="36"/>
        <v>2000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78"/>
      <c r="B88" s="79"/>
      <c r="C88" s="78"/>
      <c r="D88" s="78"/>
      <c r="E88" s="79"/>
      <c r="F88" s="28" t="s">
        <v>76</v>
      </c>
      <c r="G88" s="5">
        <f t="shared" si="36"/>
        <v>2000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80" t="s">
        <v>90</v>
      </c>
      <c r="P88" s="80" t="s">
        <v>93</v>
      </c>
      <c r="Q88" s="82">
        <v>5</v>
      </c>
      <c r="R88" s="82">
        <v>0</v>
      </c>
      <c r="S88" s="82">
        <v>0</v>
      </c>
      <c r="T88" s="82">
        <v>1</v>
      </c>
      <c r="U88" s="82">
        <v>1</v>
      </c>
      <c r="V88" s="82">
        <v>1</v>
      </c>
      <c r="W88" s="82">
        <v>1</v>
      </c>
      <c r="X88" s="82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78"/>
      <c r="B89" s="79"/>
      <c r="C89" s="78"/>
      <c r="D89" s="78"/>
      <c r="E89" s="79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1"/>
      <c r="P89" s="81"/>
      <c r="Q89" s="82"/>
      <c r="R89" s="82"/>
      <c r="S89" s="82"/>
      <c r="T89" s="82"/>
      <c r="U89" s="82"/>
      <c r="V89" s="82"/>
      <c r="W89" s="82"/>
      <c r="X89" s="82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78"/>
      <c r="B91" s="79" t="s">
        <v>109</v>
      </c>
      <c r="C91" s="78">
        <v>2020</v>
      </c>
      <c r="D91" s="78">
        <v>2026</v>
      </c>
      <c r="E91" s="79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78"/>
      <c r="B92" s="79"/>
      <c r="C92" s="78"/>
      <c r="D92" s="78"/>
      <c r="E92" s="79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2" t="s">
        <v>97</v>
      </c>
      <c r="P92" s="82" t="s">
        <v>3</v>
      </c>
      <c r="Q92" s="82">
        <v>35.1</v>
      </c>
      <c r="R92" s="82">
        <v>11.7</v>
      </c>
      <c r="S92" s="82">
        <v>11.7</v>
      </c>
      <c r="T92" s="82">
        <v>11.7</v>
      </c>
      <c r="U92" s="82">
        <v>0</v>
      </c>
      <c r="V92" s="82">
        <v>0</v>
      </c>
      <c r="W92" s="82">
        <v>0</v>
      </c>
      <c r="X92" s="82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78"/>
      <c r="B93" s="79"/>
      <c r="C93" s="78"/>
      <c r="D93" s="78"/>
      <c r="E93" s="79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78"/>
      <c r="B94" s="79" t="s">
        <v>116</v>
      </c>
      <c r="C94" s="78">
        <v>2020</v>
      </c>
      <c r="D94" s="78">
        <v>2026</v>
      </c>
      <c r="E94" s="79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80" t="s">
        <v>118</v>
      </c>
      <c r="P94" s="80" t="s">
        <v>117</v>
      </c>
      <c r="Q94" s="80">
        <v>339.5</v>
      </c>
      <c r="R94" s="80">
        <v>0</v>
      </c>
      <c r="S94" s="80">
        <v>0</v>
      </c>
      <c r="T94" s="80">
        <v>0</v>
      </c>
      <c r="U94" s="80">
        <v>0</v>
      </c>
      <c r="V94" s="80">
        <v>339.5</v>
      </c>
      <c r="W94" s="80">
        <v>0</v>
      </c>
      <c r="X94" s="82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8"/>
      <c r="B95" s="79"/>
      <c r="C95" s="78"/>
      <c r="D95" s="78"/>
      <c r="E95" s="79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2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78"/>
      <c r="B96" s="79"/>
      <c r="C96" s="78"/>
      <c r="D96" s="78"/>
      <c r="E96" s="79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1"/>
      <c r="P96" s="81"/>
      <c r="Q96" s="81"/>
      <c r="R96" s="81"/>
      <c r="S96" s="81"/>
      <c r="T96" s="81"/>
      <c r="U96" s="81"/>
      <c r="V96" s="81"/>
      <c r="W96" s="81"/>
      <c r="X96" s="82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8"/>
      <c r="B97" s="79" t="s">
        <v>121</v>
      </c>
      <c r="C97" s="78">
        <v>2020</v>
      </c>
      <c r="D97" s="78">
        <v>2026</v>
      </c>
      <c r="E97" s="79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80" t="s">
        <v>122</v>
      </c>
      <c r="P97" s="80" t="s">
        <v>117</v>
      </c>
      <c r="Q97" s="80">
        <v>339.5</v>
      </c>
      <c r="R97" s="80">
        <v>0</v>
      </c>
      <c r="S97" s="80">
        <v>0</v>
      </c>
      <c r="T97" s="80">
        <v>0</v>
      </c>
      <c r="U97" s="80">
        <v>0</v>
      </c>
      <c r="V97" s="80">
        <v>339.5</v>
      </c>
      <c r="W97" s="80">
        <v>0</v>
      </c>
      <c r="X97" s="82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8"/>
      <c r="B98" s="79"/>
      <c r="C98" s="78"/>
      <c r="D98" s="78"/>
      <c r="E98" s="79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2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78"/>
      <c r="B99" s="79"/>
      <c r="C99" s="78"/>
      <c r="D99" s="78"/>
      <c r="E99" s="79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1"/>
      <c r="P99" s="81"/>
      <c r="Q99" s="81"/>
      <c r="R99" s="81"/>
      <c r="S99" s="81"/>
      <c r="T99" s="81"/>
      <c r="U99" s="81"/>
      <c r="V99" s="81"/>
      <c r="W99" s="81"/>
      <c r="X99" s="82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78"/>
      <c r="B100" s="79" t="s">
        <v>115</v>
      </c>
      <c r="C100" s="78">
        <v>2020</v>
      </c>
      <c r="D100" s="78">
        <v>2026</v>
      </c>
      <c r="E100" s="79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80" t="s">
        <v>95</v>
      </c>
      <c r="P100" s="80" t="s">
        <v>93</v>
      </c>
      <c r="Q100" s="80">
        <v>1</v>
      </c>
      <c r="R100" s="80">
        <v>0</v>
      </c>
      <c r="S100" s="80">
        <v>0</v>
      </c>
      <c r="T100" s="80">
        <v>0</v>
      </c>
      <c r="U100" s="80">
        <v>1</v>
      </c>
      <c r="V100" s="80">
        <v>0</v>
      </c>
      <c r="W100" s="80">
        <v>0</v>
      </c>
      <c r="X100" s="82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78"/>
      <c r="B101" s="79"/>
      <c r="C101" s="78"/>
      <c r="D101" s="78"/>
      <c r="E101" s="79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84"/>
      <c r="P101" s="84"/>
      <c r="Q101" s="84"/>
      <c r="R101" s="84"/>
      <c r="S101" s="84"/>
      <c r="T101" s="84"/>
      <c r="U101" s="84"/>
      <c r="V101" s="84"/>
      <c r="W101" s="84"/>
      <c r="X101" s="82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78"/>
      <c r="B102" s="79"/>
      <c r="C102" s="78"/>
      <c r="D102" s="78"/>
      <c r="E102" s="79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1"/>
      <c r="P102" s="81"/>
      <c r="Q102" s="81"/>
      <c r="R102" s="81"/>
      <c r="S102" s="81"/>
      <c r="T102" s="81"/>
      <c r="U102" s="81"/>
      <c r="V102" s="81"/>
      <c r="W102" s="81"/>
      <c r="X102" s="82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78"/>
      <c r="B103" s="79" t="s">
        <v>108</v>
      </c>
      <c r="C103" s="78">
        <v>2020</v>
      </c>
      <c r="D103" s="78">
        <v>2026</v>
      </c>
      <c r="E103" s="79"/>
      <c r="F103" s="28" t="s">
        <v>41</v>
      </c>
      <c r="G103" s="5">
        <f>K103+H103+I103+J103+N103+L103+M103</f>
        <v>4162071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728332.7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78"/>
      <c r="B104" s="79"/>
      <c r="C104" s="78"/>
      <c r="D104" s="78"/>
      <c r="E104" s="79"/>
      <c r="F104" s="28" t="s">
        <v>76</v>
      </c>
      <c r="G104" s="5">
        <f t="shared" ref="G104:G105" si="49">K104+H104+I104+J104+N104+L104+M104</f>
        <v>4162071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728332.7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78"/>
      <c r="B105" s="79"/>
      <c r="C105" s="78"/>
      <c r="D105" s="78"/>
      <c r="E105" s="79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5"/>
      <c r="B107" s="88" t="s">
        <v>110</v>
      </c>
      <c r="C107" s="85">
        <v>2020</v>
      </c>
      <c r="D107" s="85">
        <v>2026</v>
      </c>
      <c r="E107" s="88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80" t="s">
        <v>95</v>
      </c>
      <c r="P107" s="80" t="s">
        <v>93</v>
      </c>
      <c r="Q107" s="80">
        <v>3</v>
      </c>
      <c r="R107" s="80">
        <v>1</v>
      </c>
      <c r="S107" s="80">
        <v>1</v>
      </c>
      <c r="T107" s="80">
        <v>1</v>
      </c>
      <c r="U107" s="80">
        <v>0</v>
      </c>
      <c r="V107" s="80">
        <v>0</v>
      </c>
      <c r="W107" s="80">
        <v>0</v>
      </c>
      <c r="X107" s="82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6"/>
      <c r="B108" s="89"/>
      <c r="C108" s="86"/>
      <c r="D108" s="86"/>
      <c r="E108" s="89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4"/>
      <c r="P108" s="84"/>
      <c r="Q108" s="84"/>
      <c r="R108" s="84"/>
      <c r="S108" s="84"/>
      <c r="T108" s="84"/>
      <c r="U108" s="84"/>
      <c r="V108" s="84"/>
      <c r="W108" s="84"/>
      <c r="X108" s="8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7"/>
      <c r="B109" s="90"/>
      <c r="C109" s="87"/>
      <c r="D109" s="87"/>
      <c r="E109" s="90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8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78"/>
      <c r="B110" s="79" t="s">
        <v>100</v>
      </c>
      <c r="C110" s="78">
        <v>2020</v>
      </c>
      <c r="D110" s="78">
        <v>2026</v>
      </c>
      <c r="E110" s="79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80" t="s">
        <v>95</v>
      </c>
      <c r="P110" s="80" t="s">
        <v>93</v>
      </c>
      <c r="Q110" s="80">
        <v>1</v>
      </c>
      <c r="R110" s="80">
        <v>0</v>
      </c>
      <c r="S110" s="80">
        <v>0</v>
      </c>
      <c r="T110" s="80">
        <v>1</v>
      </c>
      <c r="U110" s="80">
        <v>0</v>
      </c>
      <c r="V110" s="80">
        <v>0</v>
      </c>
      <c r="W110" s="80">
        <v>0</v>
      </c>
      <c r="X110" s="82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78"/>
      <c r="B111" s="79"/>
      <c r="C111" s="78"/>
      <c r="D111" s="78"/>
      <c r="E111" s="79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84"/>
      <c r="P111" s="84"/>
      <c r="Q111" s="84"/>
      <c r="R111" s="84"/>
      <c r="S111" s="84"/>
      <c r="T111" s="84"/>
      <c r="U111" s="84"/>
      <c r="V111" s="84"/>
      <c r="W111" s="84"/>
      <c r="X111" s="8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78"/>
      <c r="B112" s="79"/>
      <c r="C112" s="78"/>
      <c r="D112" s="78"/>
      <c r="E112" s="79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1"/>
      <c r="P112" s="81"/>
      <c r="Q112" s="81"/>
      <c r="R112" s="81"/>
      <c r="S112" s="81"/>
      <c r="T112" s="81"/>
      <c r="U112" s="81"/>
      <c r="V112" s="81"/>
      <c r="W112" s="81"/>
      <c r="X112" s="8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78"/>
      <c r="B113" s="79" t="s">
        <v>98</v>
      </c>
      <c r="C113" s="78">
        <v>2020</v>
      </c>
      <c r="D113" s="78">
        <v>2026</v>
      </c>
      <c r="E113" s="79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80" t="s">
        <v>95</v>
      </c>
      <c r="P113" s="80" t="s">
        <v>93</v>
      </c>
      <c r="Q113" s="80">
        <v>1</v>
      </c>
      <c r="R113" s="80">
        <v>0</v>
      </c>
      <c r="S113" s="80">
        <v>0</v>
      </c>
      <c r="T113" s="80">
        <v>1</v>
      </c>
      <c r="U113" s="80">
        <v>0</v>
      </c>
      <c r="V113" s="80">
        <v>0</v>
      </c>
      <c r="W113" s="80">
        <v>0</v>
      </c>
      <c r="X113" s="82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78"/>
      <c r="B114" s="79"/>
      <c r="C114" s="78"/>
      <c r="D114" s="78"/>
      <c r="E114" s="79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84"/>
      <c r="P114" s="84"/>
      <c r="Q114" s="84"/>
      <c r="R114" s="84"/>
      <c r="S114" s="84"/>
      <c r="T114" s="84"/>
      <c r="U114" s="84"/>
      <c r="V114" s="84"/>
      <c r="W114" s="84"/>
      <c r="X114" s="8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78"/>
      <c r="B115" s="79"/>
      <c r="C115" s="78"/>
      <c r="D115" s="78"/>
      <c r="E115" s="79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1"/>
      <c r="P115" s="81"/>
      <c r="Q115" s="81"/>
      <c r="R115" s="81"/>
      <c r="S115" s="81"/>
      <c r="T115" s="81"/>
      <c r="U115" s="81"/>
      <c r="V115" s="81"/>
      <c r="W115" s="81"/>
      <c r="X115" s="8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78"/>
      <c r="B117" s="79" t="s">
        <v>61</v>
      </c>
      <c r="C117" s="78">
        <v>2020</v>
      </c>
      <c r="D117" s="78">
        <v>2026</v>
      </c>
      <c r="E117" s="79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8"/>
      <c r="B118" s="79"/>
      <c r="C118" s="78"/>
      <c r="D118" s="78"/>
      <c r="E118" s="79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80" t="s">
        <v>95</v>
      </c>
      <c r="P118" s="80" t="s">
        <v>93</v>
      </c>
      <c r="Q118" s="80">
        <v>7</v>
      </c>
      <c r="R118" s="80">
        <v>1</v>
      </c>
      <c r="S118" s="80">
        <v>1</v>
      </c>
      <c r="T118" s="80">
        <v>1</v>
      </c>
      <c r="U118" s="80">
        <v>1</v>
      </c>
      <c r="V118" s="80">
        <v>1</v>
      </c>
      <c r="W118" s="80">
        <v>1</v>
      </c>
      <c r="X118" s="82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8"/>
      <c r="B119" s="79"/>
      <c r="C119" s="78"/>
      <c r="D119" s="78"/>
      <c r="E119" s="79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1"/>
      <c r="P119" s="81"/>
      <c r="Q119" s="81"/>
      <c r="R119" s="81"/>
      <c r="S119" s="81"/>
      <c r="T119" s="81"/>
      <c r="U119" s="81"/>
      <c r="V119" s="81"/>
      <c r="W119" s="81"/>
      <c r="X119" s="82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78"/>
      <c r="B120" s="79" t="s">
        <v>62</v>
      </c>
      <c r="C120" s="78">
        <v>2020</v>
      </c>
      <c r="D120" s="78">
        <v>2026</v>
      </c>
      <c r="E120" s="79"/>
      <c r="F120" s="28" t="s">
        <v>41</v>
      </c>
      <c r="G120" s="5">
        <f t="shared" si="53"/>
        <v>527588.48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120118.6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78"/>
      <c r="B121" s="79"/>
      <c r="C121" s="78"/>
      <c r="D121" s="78"/>
      <c r="E121" s="79"/>
      <c r="F121" s="28" t="s">
        <v>76</v>
      </c>
      <c r="G121" s="5">
        <f t="shared" si="53"/>
        <v>517715.29000000004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120118.6</v>
      </c>
      <c r="M121" s="6">
        <v>65000</v>
      </c>
      <c r="N121" s="6">
        <v>65000</v>
      </c>
      <c r="O121" s="80" t="s">
        <v>95</v>
      </c>
      <c r="P121" s="80" t="s">
        <v>93</v>
      </c>
      <c r="Q121" s="80">
        <v>7</v>
      </c>
      <c r="R121" s="80">
        <v>1</v>
      </c>
      <c r="S121" s="80">
        <v>1</v>
      </c>
      <c r="T121" s="80">
        <v>1</v>
      </c>
      <c r="U121" s="80">
        <v>1</v>
      </c>
      <c r="V121" s="80">
        <v>1</v>
      </c>
      <c r="W121" s="80">
        <v>1</v>
      </c>
      <c r="X121" s="82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78"/>
      <c r="B122" s="79"/>
      <c r="C122" s="78"/>
      <c r="D122" s="78"/>
      <c r="E122" s="79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1"/>
      <c r="P122" s="81"/>
      <c r="Q122" s="81"/>
      <c r="R122" s="81"/>
      <c r="S122" s="81"/>
      <c r="T122" s="81"/>
      <c r="U122" s="81"/>
      <c r="V122" s="81"/>
      <c r="W122" s="81"/>
      <c r="X122" s="82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78"/>
      <c r="B123" s="79" t="s">
        <v>63</v>
      </c>
      <c r="C123" s="78">
        <v>2020</v>
      </c>
      <c r="D123" s="78">
        <v>2026</v>
      </c>
      <c r="E123" s="79"/>
      <c r="F123" s="28" t="s">
        <v>41</v>
      </c>
      <c r="G123" s="5">
        <f t="shared" si="53"/>
        <v>321142.95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75167.7</v>
      </c>
      <c r="M123" s="5">
        <f t="shared" si="55"/>
        <v>17000</v>
      </c>
      <c r="N123" s="5">
        <f t="shared" si="55"/>
        <v>17000</v>
      </c>
      <c r="O123" s="80" t="s">
        <v>95</v>
      </c>
      <c r="P123" s="80" t="s">
        <v>93</v>
      </c>
      <c r="Q123" s="80">
        <v>7</v>
      </c>
      <c r="R123" s="80">
        <v>1</v>
      </c>
      <c r="S123" s="80">
        <v>1</v>
      </c>
      <c r="T123" s="80">
        <v>1</v>
      </c>
      <c r="U123" s="80">
        <v>1</v>
      </c>
      <c r="V123" s="80">
        <v>1</v>
      </c>
      <c r="W123" s="80">
        <v>1</v>
      </c>
      <c r="X123" s="82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78"/>
      <c r="B124" s="79"/>
      <c r="C124" s="78"/>
      <c r="D124" s="78"/>
      <c r="E124" s="79"/>
      <c r="F124" s="28" t="s">
        <v>76</v>
      </c>
      <c r="G124" s="5">
        <f t="shared" si="53"/>
        <v>306802.95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75167.7</v>
      </c>
      <c r="M124" s="5">
        <v>17000</v>
      </c>
      <c r="N124" s="5">
        <v>17000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2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78"/>
      <c r="B125" s="79"/>
      <c r="C125" s="78"/>
      <c r="D125" s="78"/>
      <c r="E125" s="79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1"/>
      <c r="P125" s="81"/>
      <c r="Q125" s="81"/>
      <c r="R125" s="81"/>
      <c r="S125" s="81"/>
      <c r="T125" s="81"/>
      <c r="U125" s="81"/>
      <c r="V125" s="81"/>
      <c r="W125" s="81"/>
      <c r="X125" s="82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78"/>
      <c r="B127" s="79" t="s">
        <v>86</v>
      </c>
      <c r="C127" s="78">
        <v>2020</v>
      </c>
      <c r="D127" s="78">
        <v>2026</v>
      </c>
      <c r="E127" s="79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78"/>
      <c r="B128" s="79"/>
      <c r="C128" s="78"/>
      <c r="D128" s="78"/>
      <c r="E128" s="79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2" t="s">
        <v>4</v>
      </c>
      <c r="P128" s="82" t="s">
        <v>64</v>
      </c>
      <c r="Q128" s="82">
        <f>R128+S128+T128+U128+V128+W128+X128</f>
        <v>20</v>
      </c>
      <c r="R128" s="82">
        <v>2</v>
      </c>
      <c r="S128" s="82">
        <v>4</v>
      </c>
      <c r="T128" s="82">
        <v>6</v>
      </c>
      <c r="U128" s="82">
        <v>2</v>
      </c>
      <c r="V128" s="82">
        <v>2</v>
      </c>
      <c r="W128" s="82">
        <v>2</v>
      </c>
      <c r="X128" s="82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78"/>
      <c r="B129" s="79"/>
      <c r="C129" s="78"/>
      <c r="D129" s="78"/>
      <c r="E129" s="79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5"/>
      <c r="B130" s="79" t="s">
        <v>87</v>
      </c>
      <c r="C130" s="78">
        <v>2020</v>
      </c>
      <c r="D130" s="78">
        <v>2026</v>
      </c>
      <c r="E130" s="79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6"/>
      <c r="B131" s="79"/>
      <c r="C131" s="78"/>
      <c r="D131" s="78"/>
      <c r="E131" s="79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2" t="s">
        <v>4</v>
      </c>
      <c r="P131" s="82" t="s">
        <v>64</v>
      </c>
      <c r="Q131" s="82">
        <v>34</v>
      </c>
      <c r="R131" s="82">
        <v>6</v>
      </c>
      <c r="S131" s="82">
        <v>8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7"/>
      <c r="B132" s="79"/>
      <c r="C132" s="78"/>
      <c r="D132" s="78"/>
      <c r="E132" s="79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5"/>
      <c r="B134" s="79" t="s">
        <v>96</v>
      </c>
      <c r="C134" s="78">
        <v>2020</v>
      </c>
      <c r="D134" s="78">
        <v>2026</v>
      </c>
      <c r="E134" s="88"/>
      <c r="F134" s="28" t="s">
        <v>41</v>
      </c>
      <c r="G134" s="5">
        <f t="shared" si="57"/>
        <v>2881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0</v>
      </c>
      <c r="M134" s="5">
        <f t="shared" si="62"/>
        <v>1000</v>
      </c>
      <c r="N134" s="5">
        <f t="shared" si="62"/>
        <v>1000</v>
      </c>
      <c r="O134" s="80" t="s">
        <v>95</v>
      </c>
      <c r="P134" s="80" t="s">
        <v>93</v>
      </c>
      <c r="Q134" s="80">
        <v>6</v>
      </c>
      <c r="R134" s="80">
        <v>0</v>
      </c>
      <c r="S134" s="80">
        <v>1</v>
      </c>
      <c r="T134" s="80">
        <v>1</v>
      </c>
      <c r="U134" s="80">
        <v>1</v>
      </c>
      <c r="V134" s="80">
        <v>1</v>
      </c>
      <c r="W134" s="80">
        <v>1</v>
      </c>
      <c r="X134" s="82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6"/>
      <c r="B135" s="79"/>
      <c r="C135" s="78"/>
      <c r="D135" s="78"/>
      <c r="E135" s="89"/>
      <c r="F135" s="28" t="s">
        <v>76</v>
      </c>
      <c r="G135" s="5">
        <f t="shared" si="57"/>
        <v>2881</v>
      </c>
      <c r="H135" s="5">
        <v>0</v>
      </c>
      <c r="I135" s="5">
        <v>481</v>
      </c>
      <c r="J135" s="5">
        <v>400</v>
      </c>
      <c r="K135" s="5">
        <v>0</v>
      </c>
      <c r="L135" s="5">
        <v>0</v>
      </c>
      <c r="M135" s="5">
        <v>1000</v>
      </c>
      <c r="N135" s="5">
        <v>1000</v>
      </c>
      <c r="O135" s="84"/>
      <c r="P135" s="84"/>
      <c r="Q135" s="84"/>
      <c r="R135" s="84"/>
      <c r="S135" s="84"/>
      <c r="T135" s="84"/>
      <c r="U135" s="84"/>
      <c r="V135" s="84"/>
      <c r="W135" s="84"/>
      <c r="X135" s="8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7"/>
      <c r="B136" s="79"/>
      <c r="C136" s="78"/>
      <c r="D136" s="78"/>
      <c r="E136" s="90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1"/>
      <c r="P136" s="81"/>
      <c r="Q136" s="81"/>
      <c r="R136" s="81"/>
      <c r="S136" s="81"/>
      <c r="T136" s="81"/>
      <c r="U136" s="81"/>
      <c r="V136" s="81"/>
      <c r="W136" s="81"/>
      <c r="X136" s="8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8"/>
      <c r="B138" s="79" t="s">
        <v>66</v>
      </c>
      <c r="C138" s="78">
        <v>2020</v>
      </c>
      <c r="D138" s="78">
        <v>2026</v>
      </c>
      <c r="E138" s="79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8"/>
      <c r="B139" s="79"/>
      <c r="C139" s="78"/>
      <c r="D139" s="78"/>
      <c r="E139" s="79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2" t="s">
        <v>6</v>
      </c>
      <c r="P139" s="82" t="s">
        <v>93</v>
      </c>
      <c r="Q139" s="82">
        <v>4</v>
      </c>
      <c r="R139" s="82">
        <v>1</v>
      </c>
      <c r="S139" s="82">
        <v>1</v>
      </c>
      <c r="T139" s="82">
        <v>1</v>
      </c>
      <c r="U139" s="82">
        <v>1</v>
      </c>
      <c r="V139" s="82">
        <v>0</v>
      </c>
      <c r="W139" s="82">
        <v>0</v>
      </c>
      <c r="X139" s="82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8"/>
      <c r="B140" s="79"/>
      <c r="C140" s="78"/>
      <c r="D140" s="78"/>
      <c r="E140" s="79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8"/>
      <c r="B141" s="79" t="s">
        <v>73</v>
      </c>
      <c r="C141" s="78">
        <v>2020</v>
      </c>
      <c r="D141" s="78">
        <v>2026</v>
      </c>
      <c r="E141" s="79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8"/>
      <c r="B142" s="79"/>
      <c r="C142" s="78"/>
      <c r="D142" s="78"/>
      <c r="E142" s="79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2" t="s">
        <v>6</v>
      </c>
      <c r="P142" s="82" t="s">
        <v>93</v>
      </c>
      <c r="Q142" s="82">
        <v>4</v>
      </c>
      <c r="R142" s="82">
        <v>1</v>
      </c>
      <c r="S142" s="82">
        <v>1</v>
      </c>
      <c r="T142" s="82">
        <v>1</v>
      </c>
      <c r="U142" s="82">
        <v>1</v>
      </c>
      <c r="V142" s="82">
        <v>0</v>
      </c>
      <c r="W142" s="82">
        <v>0</v>
      </c>
      <c r="X142" s="82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8"/>
      <c r="B143" s="79"/>
      <c r="C143" s="78"/>
      <c r="D143" s="78"/>
      <c r="E143" s="79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78"/>
      <c r="B144" s="79" t="s">
        <v>67</v>
      </c>
      <c r="C144" s="78">
        <v>2020</v>
      </c>
      <c r="D144" s="78">
        <v>2026</v>
      </c>
      <c r="E144" s="79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78"/>
      <c r="B145" s="79"/>
      <c r="C145" s="78"/>
      <c r="D145" s="78"/>
      <c r="E145" s="79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2" t="s">
        <v>6</v>
      </c>
      <c r="P145" s="82" t="s">
        <v>93</v>
      </c>
      <c r="Q145" s="82">
        <v>7</v>
      </c>
      <c r="R145" s="82">
        <v>1</v>
      </c>
      <c r="S145" s="82">
        <v>1</v>
      </c>
      <c r="T145" s="82">
        <v>1</v>
      </c>
      <c r="U145" s="82">
        <v>1</v>
      </c>
      <c r="V145" s="82">
        <v>1</v>
      </c>
      <c r="W145" s="82">
        <v>1</v>
      </c>
      <c r="X145" s="82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78"/>
      <c r="B146" s="79"/>
      <c r="C146" s="78"/>
      <c r="D146" s="78"/>
      <c r="E146" s="79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78"/>
      <c r="B147" s="79" t="s">
        <v>68</v>
      </c>
      <c r="C147" s="78">
        <v>2020</v>
      </c>
      <c r="D147" s="78">
        <v>2026</v>
      </c>
      <c r="E147" s="79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78"/>
      <c r="B148" s="79"/>
      <c r="C148" s="78"/>
      <c r="D148" s="78"/>
      <c r="E148" s="79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2" t="s">
        <v>6</v>
      </c>
      <c r="P148" s="82" t="s">
        <v>93</v>
      </c>
      <c r="Q148" s="82">
        <v>1</v>
      </c>
      <c r="R148" s="82">
        <v>1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78"/>
      <c r="B149" s="79"/>
      <c r="C149" s="78"/>
      <c r="D149" s="78"/>
      <c r="E149" s="79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78"/>
      <c r="B151" s="79" t="s">
        <v>69</v>
      </c>
      <c r="C151" s="78">
        <v>2020</v>
      </c>
      <c r="D151" s="78">
        <v>2026</v>
      </c>
      <c r="E151" s="79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78"/>
      <c r="B152" s="79"/>
      <c r="C152" s="78"/>
      <c r="D152" s="78"/>
      <c r="E152" s="79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2" t="s">
        <v>7</v>
      </c>
      <c r="P152" s="82" t="s">
        <v>64</v>
      </c>
      <c r="Q152" s="82">
        <v>3</v>
      </c>
      <c r="R152" s="82">
        <v>1</v>
      </c>
      <c r="S152" s="82">
        <v>1</v>
      </c>
      <c r="T152" s="82">
        <v>1</v>
      </c>
      <c r="U152" s="82">
        <v>0</v>
      </c>
      <c r="V152" s="82">
        <v>0</v>
      </c>
      <c r="W152" s="82">
        <v>0</v>
      </c>
      <c r="X152" s="82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78"/>
      <c r="B153" s="79"/>
      <c r="C153" s="78"/>
      <c r="D153" s="78"/>
      <c r="E153" s="79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92" t="s">
        <v>70</v>
      </c>
      <c r="B154" s="93"/>
      <c r="C154" s="94"/>
      <c r="D154" s="94"/>
      <c r="E154" s="95"/>
      <c r="F154" s="28" t="s">
        <v>41</v>
      </c>
      <c r="G154" s="5">
        <f t="shared" ref="G154:G159" si="70">K154+H154+I154+L154+M154+N154+J154</f>
        <v>38077087.520000003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7383036.0600000005</v>
      </c>
      <c r="M154" s="5">
        <f t="shared" ref="M154" si="74">M155+M156</f>
        <v>3231408.99</v>
      </c>
      <c r="N154" s="5">
        <f t="shared" si="73"/>
        <v>3149977.08</v>
      </c>
      <c r="O154" s="82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96"/>
      <c r="B155" s="97"/>
      <c r="C155" s="98"/>
      <c r="D155" s="98"/>
      <c r="E155" s="99"/>
      <c r="F155" s="28" t="s">
        <v>76</v>
      </c>
      <c r="G155" s="5">
        <f t="shared" si="70"/>
        <v>21229074.949999999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3502115.65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2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00"/>
      <c r="B156" s="101"/>
      <c r="C156" s="102"/>
      <c r="D156" s="102"/>
      <c r="E156" s="103"/>
      <c r="F156" s="28" t="s">
        <v>75</v>
      </c>
      <c r="G156" s="5">
        <f t="shared" si="70"/>
        <v>16848012.57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3880920.41</v>
      </c>
      <c r="M156" s="5">
        <f t="shared" si="76"/>
        <v>131688</v>
      </c>
      <c r="N156" s="5">
        <f t="shared" si="76"/>
        <v>144201</v>
      </c>
      <c r="O156" s="82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91" t="s">
        <v>71</v>
      </c>
      <c r="B157" s="91"/>
      <c r="C157" s="91"/>
      <c r="D157" s="91"/>
      <c r="E157" s="91"/>
      <c r="F157" s="28" t="s">
        <v>41</v>
      </c>
      <c r="G157" s="5">
        <f t="shared" si="70"/>
        <v>60558951.590000004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7768646.7400000002</v>
      </c>
      <c r="M157" s="5">
        <f t="shared" ref="M157" si="80">M158+M159</f>
        <v>3551832.87</v>
      </c>
      <c r="N157" s="5">
        <f t="shared" si="79"/>
        <v>3470400.96</v>
      </c>
      <c r="O157" s="82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91"/>
      <c r="B158" s="91"/>
      <c r="C158" s="91"/>
      <c r="D158" s="91"/>
      <c r="E158" s="91"/>
      <c r="F158" s="28" t="s">
        <v>76</v>
      </c>
      <c r="G158" s="5">
        <f t="shared" si="70"/>
        <v>24275041.220000006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3887726.33</v>
      </c>
      <c r="M158" s="5">
        <f t="shared" si="81"/>
        <v>3420144.87</v>
      </c>
      <c r="N158" s="5">
        <f t="shared" si="81"/>
        <v>3326199.96</v>
      </c>
      <c r="O158" s="82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91"/>
      <c r="B159" s="91"/>
      <c r="C159" s="91"/>
      <c r="D159" s="91"/>
      <c r="E159" s="91"/>
      <c r="F159" s="28" t="s">
        <v>75</v>
      </c>
      <c r="G159" s="5">
        <f t="shared" si="70"/>
        <v>36283910.370000005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3880920.41</v>
      </c>
      <c r="M159" s="5">
        <f t="shared" si="81"/>
        <v>131688</v>
      </c>
      <c r="N159" s="5">
        <f t="shared" si="81"/>
        <v>144201</v>
      </c>
      <c r="O159" s="82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2" max="23" man="1"/>
    <brk id="129" max="23" man="1"/>
    <brk id="1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2024-11-29T08:25:28Z</cp:lastPrinted>
  <dcterms:created xsi:type="dcterms:W3CDTF">2018-03-20T09:44:33Z</dcterms:created>
  <dcterms:modified xsi:type="dcterms:W3CDTF">2024-12-27T05:22:48Z</dcterms:modified>
</cp:coreProperties>
</file>